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Мякишева\Desktop\Мякишева\Вебинар 30.09.2024\"/>
    </mc:Choice>
  </mc:AlternateContent>
  <xr:revisionPtr revIDLastSave="0" documentId="13_ncr:1_{56B486A2-90FA-443B-A436-686815F39A04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Уровень агрессии" sheetId="3" r:id="rId1"/>
  </sheets>
  <definedNames>
    <definedName name="_xlchart.v1.0" hidden="1">'Уровень агрессии'!$J$2:$J$5</definedName>
    <definedName name="_xlchart.v1.1" hidden="1">'Уровень агрессии'!$K$1</definedName>
    <definedName name="_xlchart.v1.10" hidden="1">'Уровень агрессии'!$L$1</definedName>
    <definedName name="_xlchart.v1.11" hidden="1">'Уровень агрессии'!$L$2:$L$5</definedName>
    <definedName name="_xlchart.v1.12" hidden="1">'Уровень агрессии'!$M$1</definedName>
    <definedName name="_xlchart.v1.13" hidden="1">'Уровень агрессии'!$M$2:$M$5</definedName>
    <definedName name="_xlchart.v1.2" hidden="1">'Уровень агрессии'!$K$2:$K$5</definedName>
    <definedName name="_xlchart.v1.3" hidden="1">'Уровень агрессии'!$L$1</definedName>
    <definedName name="_xlchart.v1.4" hidden="1">'Уровень агрессии'!$L$2:$L$5</definedName>
    <definedName name="_xlchart.v1.5" hidden="1">'Уровень агрессии'!$M$1</definedName>
    <definedName name="_xlchart.v1.6" hidden="1">'Уровень агрессии'!$M$2:$M$5</definedName>
    <definedName name="_xlchart.v1.7" hidden="1">'Уровень агрессии'!$J$2:$J$5</definedName>
    <definedName name="_xlchart.v1.8" hidden="1">'Уровень агрессии'!$K$1</definedName>
    <definedName name="_xlchart.v1.9" hidden="1">'Уровень агрессии'!$K$2:$K$5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3" i="3" l="1"/>
  <c r="H4" i="3"/>
  <c r="H5" i="3"/>
  <c r="H6" i="3"/>
  <c r="H7" i="3"/>
  <c r="H8" i="3"/>
  <c r="H9" i="3"/>
  <c r="H10" i="3"/>
  <c r="H11" i="3"/>
  <c r="H12" i="3"/>
  <c r="H13" i="3"/>
  <c r="H14" i="3"/>
  <c r="H15" i="3"/>
  <c r="H16" i="3"/>
  <c r="H17" i="3"/>
  <c r="H18" i="3"/>
  <c r="H19" i="3"/>
  <c r="H20" i="3"/>
  <c r="H21" i="3"/>
  <c r="H22" i="3"/>
  <c r="H23" i="3"/>
  <c r="H24" i="3"/>
  <c r="H25" i="3"/>
  <c r="H2" i="3"/>
  <c r="K2" i="3" s="1"/>
  <c r="K4" i="3" l="1"/>
  <c r="K3" i="3"/>
  <c r="K5" i="3" s="1"/>
</calcChain>
</file>

<file path=xl/sharedStrings.xml><?xml version="1.0" encoding="utf-8"?>
<sst xmlns="http://schemas.openxmlformats.org/spreadsheetml/2006/main" count="59" uniqueCount="59">
  <si>
    <t>№ п/п</t>
  </si>
  <si>
    <t>Утверждение</t>
  </si>
  <si>
    <t>1.</t>
  </si>
  <si>
    <t>Иногда я не могу сдержать желание ударить другого человека</t>
  </si>
  <si>
    <t>2.</t>
  </si>
  <si>
    <t>Если меня спровоцировать, я могу ударить другого человека</t>
  </si>
  <si>
    <t>3.</t>
  </si>
  <si>
    <t>Если кто-то ударит меня, я дам сдачи</t>
  </si>
  <si>
    <t>4.</t>
  </si>
  <si>
    <t>Я дерусь чаще, чем окружающие</t>
  </si>
  <si>
    <t>5.</t>
  </si>
  <si>
    <t>Если для защиты моих прав мне надо применить физическую силу, я так и сделаю</t>
  </si>
  <si>
    <t>6.</t>
  </si>
  <si>
    <t>Некоторые люди своим обращением ко мне могут довести меня до драки</t>
  </si>
  <si>
    <t>7.</t>
  </si>
  <si>
    <t>Я не могу представить себе причину, достаточную, чтобы ударить другого человека</t>
  </si>
  <si>
    <t>8.</t>
  </si>
  <si>
    <t>Бывало, что я угрожал своим знакомым</t>
  </si>
  <si>
    <t>9.</t>
  </si>
  <si>
    <t>Иногда я настолько выходил из себя, что ломал вещи</t>
  </si>
  <si>
    <t>10.</t>
  </si>
  <si>
    <t>Я быстро вспыхиваю, но и быстро остываю</t>
  </si>
  <si>
    <t>11.</t>
  </si>
  <si>
    <t>Я раздражаюсь, когда у меня что-то не получается</t>
  </si>
  <si>
    <t>12.</t>
  </si>
  <si>
    <t>Иногда я чувствую, что вот-вот взорвусь</t>
  </si>
  <si>
    <t>13.</t>
  </si>
  <si>
    <t>У меня спокойный характер</t>
  </si>
  <si>
    <t>14.</t>
  </si>
  <si>
    <t>Некоторые мои друзья считают, что я вспыльчив</t>
  </si>
  <si>
    <t>15.</t>
  </si>
  <si>
    <t>Иногда я выхожу из себя без особой причины</t>
  </si>
  <si>
    <t>16.</t>
  </si>
  <si>
    <t>Мне трудно сдерживать раздражение</t>
  </si>
  <si>
    <t>17.</t>
  </si>
  <si>
    <t>Бывает, что я просто схожу с ума от ревности</t>
  </si>
  <si>
    <t>18.</t>
  </si>
  <si>
    <t>Временами мне кажется, что жизнь мне что-то не додала</t>
  </si>
  <si>
    <t>19.</t>
  </si>
  <si>
    <t>Другим постоянно везет</t>
  </si>
  <si>
    <t>20.</t>
  </si>
  <si>
    <t>Я не понимаю, почему иной раз мне бывает так горько</t>
  </si>
  <si>
    <t>21.</t>
  </si>
  <si>
    <t>Я знаю, что мои так называемые друзья сплетничают обо мне</t>
  </si>
  <si>
    <t>22.</t>
  </si>
  <si>
    <t>Я не доверяю слишком доброжелательным людям</t>
  </si>
  <si>
    <t>23.</t>
  </si>
  <si>
    <t>Иногда мне кажется, что люди насмехаются надо мной за глаза</t>
  </si>
  <si>
    <t>24.</t>
  </si>
  <si>
    <t>Если человек слишком мил со мной, значит он от меня что-то хочет</t>
  </si>
  <si>
    <t>Сумма по шкалам</t>
  </si>
  <si>
    <t>Шкалы</t>
  </si>
  <si>
    <t>Физическая агрессия</t>
  </si>
  <si>
    <t>Гнев</t>
  </si>
  <si>
    <t>Враждебность</t>
  </si>
  <si>
    <t>Норма для мужчин</t>
  </si>
  <si>
    <t>Норма для женщин</t>
  </si>
  <si>
    <t>Общий показатель</t>
  </si>
  <si>
    <t>Сумма  баллов по шкалам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</si>
</sst>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0"/>
      <name val="Arial"/>
      <family val="2"/>
      <charset val="204"/>
    </font>
    <font>
      <b/>
      <sz val="12"/>
      <color rgb="FFFF0000"/>
      <name val="Arial"/>
      <family val="2"/>
      <charset val="204"/>
    </font>
    <font>
      <sz val="12"/>
      <name val="Arial"/>
      <family val="2"/>
      <charset val="204"/>
    </font>
    <font>
      <sz val="12"/>
      <color rgb="FF0070C0"/>
      <name val="Arial"/>
      <family val="2"/>
      <charset val="204"/>
    </font>
    <font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11">
    <border>
      <left/>
      <right/>
      <top/>
      <bottom/>
      <diagonal/>
    </border>
    <border>
      <left style="medium">
        <color rgb="FFAAAAAA"/>
      </left>
      <right style="medium">
        <color rgb="FFAAAAAA"/>
      </right>
      <top style="medium">
        <color rgb="FFAAAAAA"/>
      </top>
      <bottom style="medium">
        <color rgb="FFAAAAAA"/>
      </bottom>
      <diagonal/>
    </border>
    <border>
      <left style="medium">
        <color rgb="FFA3BFB1"/>
      </left>
      <right style="medium">
        <color rgb="FFAAAAAA"/>
      </right>
      <top style="medium">
        <color rgb="FFAAAAAA"/>
      </top>
      <bottom style="medium">
        <color rgb="FFAAAAAA"/>
      </bottom>
      <diagonal/>
    </border>
    <border>
      <left style="medium">
        <color rgb="FFA3BFB1"/>
      </left>
      <right style="medium">
        <color rgb="FFAAAAAA"/>
      </right>
      <top style="medium">
        <color rgb="FFAAAAAA"/>
      </top>
      <bottom style="medium">
        <color rgb="FFA3BFB1"/>
      </bottom>
      <diagonal/>
    </border>
    <border>
      <left style="medium">
        <color rgb="FFAAAAAA"/>
      </left>
      <right style="medium">
        <color rgb="FFAAAAAA"/>
      </right>
      <top style="medium">
        <color rgb="FFAAAAAA"/>
      </top>
      <bottom style="medium">
        <color rgb="FFA3BFB1"/>
      </bottom>
      <diagonal/>
    </border>
    <border>
      <left/>
      <right style="medium">
        <color rgb="FFA3BFB1"/>
      </right>
      <top/>
      <bottom style="medium">
        <color rgb="FFA3BFB1"/>
      </bottom>
      <diagonal/>
    </border>
    <border>
      <left style="medium">
        <color rgb="FFA3BFB1"/>
      </left>
      <right style="medium">
        <color rgb="FFAAAAAA"/>
      </right>
      <top style="medium">
        <color rgb="FFA3BFB1"/>
      </top>
      <bottom style="medium">
        <color rgb="FFAAAAAA"/>
      </bottom>
      <diagonal/>
    </border>
    <border>
      <left style="medium">
        <color rgb="FFAAAAAA"/>
      </left>
      <right style="medium">
        <color rgb="FFAAAAAA"/>
      </right>
      <top style="medium">
        <color rgb="FFA3BFB1"/>
      </top>
      <bottom style="medium">
        <color rgb="FFAAAAAA"/>
      </bottom>
      <diagonal/>
    </border>
    <border>
      <left style="medium">
        <color rgb="FFAAAAAA"/>
      </left>
      <right style="medium">
        <color rgb="FFA3BFB1"/>
      </right>
      <top style="medium">
        <color rgb="FFA3BFB1"/>
      </top>
      <bottom style="medium">
        <color rgb="FFAAAAAA"/>
      </bottom>
      <diagonal/>
    </border>
    <border>
      <left style="medium">
        <color rgb="FFAAAAAA"/>
      </left>
      <right style="medium">
        <color rgb="FFA3BFB1"/>
      </right>
      <top style="medium">
        <color rgb="FFAAAAAA"/>
      </top>
      <bottom style="medium">
        <color rgb="FFAAAAAA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2" borderId="4" xfId="0" applyFont="1" applyFill="1" applyBorder="1" applyAlignment="1">
      <alignment vertical="center" wrapText="1"/>
    </xf>
    <xf numFmtId="0" fontId="0" fillId="2" borderId="5" xfId="0" applyFill="1" applyBorder="1"/>
    <xf numFmtId="0" fontId="4" fillId="2" borderId="1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vertical="center" wrapText="1"/>
    </xf>
    <xf numFmtId="0" fontId="0" fillId="4" borderId="0" xfId="0" applyFill="1"/>
    <xf numFmtId="0" fontId="5" fillId="4" borderId="10" xfId="0" applyFont="1" applyFill="1" applyBorder="1" applyAlignment="1">
      <alignment horizontal="center" vertical="center" wrapText="1"/>
    </xf>
    <xf numFmtId="0" fontId="8" fillId="5" borderId="0" xfId="0" applyFont="1" applyFill="1" applyBorder="1" applyAlignment="1">
      <alignment horizontal="left" vertical="center" wrapText="1"/>
    </xf>
    <xf numFmtId="0" fontId="7" fillId="5" borderId="0" xfId="0" applyFont="1" applyFill="1" applyBorder="1" applyAlignment="1">
      <alignment horizontal="center" vertical="center" wrapText="1"/>
    </xf>
    <xf numFmtId="0" fontId="7" fillId="5" borderId="0" xfId="0" applyFont="1" applyFill="1" applyBorder="1" applyAlignment="1">
      <alignment horizontal="left" vertical="center" wrapText="1"/>
    </xf>
    <xf numFmtId="0" fontId="6" fillId="5" borderId="0" xfId="0" applyFont="1" applyFill="1" applyBorder="1" applyAlignment="1">
      <alignment horizontal="left" vertical="center" wrapText="1"/>
    </xf>
    <xf numFmtId="0" fontId="5" fillId="5" borderId="10" xfId="0" applyFont="1" applyFill="1" applyBorder="1" applyAlignment="1">
      <alignment horizontal="center" vertical="center" wrapText="1"/>
    </xf>
    <xf numFmtId="0" fontId="5" fillId="6" borderId="10" xfId="0" applyFont="1" applyFill="1" applyBorder="1" applyAlignment="1">
      <alignment horizontal="left" vertical="center" wrapText="1"/>
    </xf>
    <xf numFmtId="0" fontId="9" fillId="6" borderId="10" xfId="0" applyFont="1" applyFill="1" applyBorder="1" applyAlignment="1">
      <alignment horizontal="center" vertical="center" wrapText="1"/>
    </xf>
    <xf numFmtId="0" fontId="9" fillId="4" borderId="10" xfId="0" applyFont="1" applyFill="1" applyBorder="1" applyAlignment="1">
      <alignment horizontal="center" vertical="center" wrapText="1"/>
    </xf>
    <xf numFmtId="0" fontId="5" fillId="5" borderId="10" xfId="0" applyFont="1" applyFill="1" applyBorder="1" applyAlignment="1">
      <alignment horizontal="left" vertical="center" wrapText="1"/>
    </xf>
    <xf numFmtId="0" fontId="9" fillId="5" borderId="1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Уровень агрессии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'Уровень агрессии'!$K$1</c:f>
              <c:strCache>
                <c:ptCount val="1"/>
                <c:pt idx="0">
                  <c:v>Сумма  баллов по шкалам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'Уровень агрессии'!$J$2:$J$5</c:f>
              <c:strCache>
                <c:ptCount val="4"/>
                <c:pt idx="0">
                  <c:v>Физическая агрессия</c:v>
                </c:pt>
                <c:pt idx="1">
                  <c:v>Гнев</c:v>
                </c:pt>
                <c:pt idx="2">
                  <c:v>Враждебность</c:v>
                </c:pt>
                <c:pt idx="3">
                  <c:v>Общий показатель</c:v>
                </c:pt>
              </c:strCache>
            </c:strRef>
          </c:cat>
          <c:val>
            <c:numRef>
              <c:f>'Уровень агрессии'!$K$2:$K$5</c:f>
              <c:numCache>
                <c:formatCode>General</c:formatCode>
                <c:ptCount val="4"/>
                <c:pt idx="0">
                  <c:v>13</c:v>
                </c:pt>
                <c:pt idx="1">
                  <c:v>14</c:v>
                </c:pt>
                <c:pt idx="2">
                  <c:v>24</c:v>
                </c:pt>
                <c:pt idx="3">
                  <c:v>51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3BB-435A-9AA0-10612DC3AB58}"/>
            </c:ext>
          </c:extLst>
        </c:ser>
        <c:ser>
          <c:idx val="1"/>
          <c:order val="1"/>
          <c:tx>
            <c:strRef>
              <c:f>'Уровень агрессии'!$L$1</c:f>
              <c:strCache>
                <c:ptCount val="1"/>
                <c:pt idx="0">
                  <c:v>Норма для мужчин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'Уровень агрессии'!$J$2:$J$5</c:f>
              <c:strCache>
                <c:ptCount val="4"/>
                <c:pt idx="0">
                  <c:v>Физическая агрессия</c:v>
                </c:pt>
                <c:pt idx="1">
                  <c:v>Гнев</c:v>
                </c:pt>
                <c:pt idx="2">
                  <c:v>Враждебность</c:v>
                </c:pt>
                <c:pt idx="3">
                  <c:v>Общий показатель</c:v>
                </c:pt>
              </c:strCache>
            </c:strRef>
          </c:cat>
          <c:val>
            <c:numRef>
              <c:f>'Уровень агрессии'!$L$2:$L$5</c:f>
              <c:numCache>
                <c:formatCode>General</c:formatCode>
                <c:ptCount val="4"/>
                <c:pt idx="0">
                  <c:v>26.49</c:v>
                </c:pt>
                <c:pt idx="1">
                  <c:v>20.29</c:v>
                </c:pt>
                <c:pt idx="2">
                  <c:v>22.08</c:v>
                </c:pt>
                <c:pt idx="3">
                  <c:v>68.849999999999994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3BB-435A-9AA0-10612DC3AB58}"/>
            </c:ext>
          </c:extLst>
        </c:ser>
        <c:ser>
          <c:idx val="2"/>
          <c:order val="2"/>
          <c:tx>
            <c:strRef>
              <c:f>'Уровень агрессии'!$M$1</c:f>
              <c:strCache>
                <c:ptCount val="1"/>
                <c:pt idx="0">
                  <c:v>Норма для женщин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'Уровень агрессии'!$J$2:$J$5</c:f>
              <c:strCache>
                <c:ptCount val="4"/>
                <c:pt idx="0">
                  <c:v>Физическая агрессия</c:v>
                </c:pt>
                <c:pt idx="1">
                  <c:v>Гнев</c:v>
                </c:pt>
                <c:pt idx="2">
                  <c:v>Враждебность</c:v>
                </c:pt>
                <c:pt idx="3">
                  <c:v>Общий показатель</c:v>
                </c:pt>
              </c:strCache>
            </c:strRef>
          </c:cat>
          <c:val>
            <c:numRef>
              <c:f>'Уровень агрессии'!$M$2:$M$5</c:f>
              <c:numCache>
                <c:formatCode>General</c:formatCode>
                <c:ptCount val="4"/>
                <c:pt idx="0">
                  <c:v>21.53</c:v>
                </c:pt>
                <c:pt idx="1">
                  <c:v>22.62</c:v>
                </c:pt>
                <c:pt idx="2">
                  <c:v>22.81</c:v>
                </c:pt>
                <c:pt idx="3">
                  <c:v>66.97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3BB-435A-9AA0-10612DC3AB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73764559"/>
        <c:axId val="357781807"/>
      </c:lineChart>
      <c:catAx>
        <c:axId val="47376455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357781807"/>
        <c:crosses val="autoZero"/>
        <c:auto val="1"/>
        <c:lblAlgn val="ctr"/>
        <c:lblOffset val="100"/>
        <c:noMultiLvlLbl val="0"/>
      </c:catAx>
      <c:valAx>
        <c:axId val="35778180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7376455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504825</xdr:colOff>
      <xdr:row>6</xdr:row>
      <xdr:rowOff>28575</xdr:rowOff>
    </xdr:from>
    <xdr:to>
      <xdr:col>13</xdr:col>
      <xdr:colOff>152400</xdr:colOff>
      <xdr:row>15</xdr:row>
      <xdr:rowOff>19050</xdr:rowOff>
    </xdr:to>
    <xdr:graphicFrame macro="">
      <xdr:nvGraphicFramePr>
        <xdr:cNvPr id="5" name="Диаграмма 4">
          <a:extLst>
            <a:ext uri="{FF2B5EF4-FFF2-40B4-BE49-F238E27FC236}">
              <a16:creationId xmlns:a16="http://schemas.microsoft.com/office/drawing/2014/main" id="{3C6DF3A9-5F20-48B0-8B46-A23B7096E66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51C66C-2CB9-4F67-A829-3E44AA553EC3}">
  <dimension ref="A1:M25"/>
  <sheetViews>
    <sheetView showGridLines="0" tabSelected="1" workbookViewId="0">
      <selection activeCell="R8" sqref="R8"/>
    </sheetView>
  </sheetViews>
  <sheetFormatPr defaultRowHeight="15" x14ac:dyDescent="0.25"/>
  <cols>
    <col min="2" max="2" width="44.85546875" customWidth="1"/>
    <col min="3" max="7" width="9.140625" customWidth="1"/>
    <col min="8" max="8" width="0" style="12" hidden="1" customWidth="1"/>
    <col min="10" max="10" width="37.28515625" customWidth="1"/>
  </cols>
  <sheetData>
    <row r="1" spans="1:13" ht="51.75" thickBot="1" x14ac:dyDescent="0.3">
      <c r="A1" s="4" t="s">
        <v>0</v>
      </c>
      <c r="B1" s="5" t="s">
        <v>1</v>
      </c>
      <c r="C1" s="5">
        <v>1</v>
      </c>
      <c r="D1" s="5">
        <v>2</v>
      </c>
      <c r="E1" s="5">
        <v>3</v>
      </c>
      <c r="F1" s="5">
        <v>4</v>
      </c>
      <c r="G1" s="6">
        <v>5</v>
      </c>
      <c r="H1" s="10" t="s">
        <v>50</v>
      </c>
      <c r="J1" s="18" t="s">
        <v>51</v>
      </c>
      <c r="K1" s="18" t="s">
        <v>58</v>
      </c>
      <c r="L1" s="13" t="s">
        <v>55</v>
      </c>
      <c r="M1" s="13" t="s">
        <v>56</v>
      </c>
    </row>
    <row r="2" spans="1:13" ht="30.75" thickBot="1" x14ac:dyDescent="0.3">
      <c r="A2" s="7" t="s">
        <v>2</v>
      </c>
      <c r="B2" s="3" t="s">
        <v>3</v>
      </c>
      <c r="C2" s="3">
        <v>1</v>
      </c>
      <c r="D2" s="3"/>
      <c r="E2" s="3"/>
      <c r="F2" s="3"/>
      <c r="G2" s="8"/>
      <c r="H2" s="11">
        <f>C2+D2+E2+F2+G2</f>
        <v>1</v>
      </c>
      <c r="J2" s="19" t="s">
        <v>52</v>
      </c>
      <c r="K2" s="20">
        <f>H2+H3+H4+H5+H6+H7+H8+H9+H10</f>
        <v>13</v>
      </c>
      <c r="L2" s="21">
        <v>26.49</v>
      </c>
      <c r="M2" s="21">
        <v>21.53</v>
      </c>
    </row>
    <row r="3" spans="1:13" ht="30.75" thickBot="1" x14ac:dyDescent="0.3">
      <c r="A3" s="7" t="s">
        <v>4</v>
      </c>
      <c r="B3" s="3" t="s">
        <v>5</v>
      </c>
      <c r="C3" s="3">
        <v>1</v>
      </c>
      <c r="D3" s="3"/>
      <c r="E3" s="3"/>
      <c r="F3" s="3"/>
      <c r="G3" s="8"/>
      <c r="H3" s="11">
        <f t="shared" ref="H3:H25" si="0">C3+D3+E3+F3+G3</f>
        <v>1</v>
      </c>
      <c r="J3" s="22" t="s">
        <v>53</v>
      </c>
      <c r="K3" s="23">
        <f>H11+H12+H13+H14+H15+H16+H17</f>
        <v>14</v>
      </c>
      <c r="L3" s="21">
        <v>20.29</v>
      </c>
      <c r="M3" s="21">
        <v>22.62</v>
      </c>
    </row>
    <row r="4" spans="1:13" ht="27.75" customHeight="1" thickBot="1" x14ac:dyDescent="0.3">
      <c r="A4" s="7" t="s">
        <v>6</v>
      </c>
      <c r="B4" s="3" t="s">
        <v>7</v>
      </c>
      <c r="C4" s="3">
        <v>1</v>
      </c>
      <c r="D4" s="3"/>
      <c r="E4" s="3"/>
      <c r="F4" s="3"/>
      <c r="G4" s="8"/>
      <c r="H4" s="11">
        <f t="shared" si="0"/>
        <v>1</v>
      </c>
      <c r="J4" s="19" t="s">
        <v>54</v>
      </c>
      <c r="K4" s="20">
        <f>H18+H19+H20+H21+H22+H23+H24+H25</f>
        <v>24</v>
      </c>
      <c r="L4" s="21">
        <v>22.08</v>
      </c>
      <c r="M4" s="21">
        <v>22.81</v>
      </c>
    </row>
    <row r="5" spans="1:13" ht="26.25" customHeight="1" thickBot="1" x14ac:dyDescent="0.3">
      <c r="A5" s="7" t="s">
        <v>8</v>
      </c>
      <c r="B5" s="3" t="s">
        <v>9</v>
      </c>
      <c r="C5" s="3">
        <v>1</v>
      </c>
      <c r="D5" s="3"/>
      <c r="E5" s="3"/>
      <c r="F5" s="3"/>
      <c r="G5" s="8"/>
      <c r="H5" s="11">
        <f t="shared" si="0"/>
        <v>1</v>
      </c>
      <c r="J5" s="22" t="s">
        <v>57</v>
      </c>
      <c r="K5" s="23">
        <f>K2+K3+K4</f>
        <v>51</v>
      </c>
      <c r="L5" s="21">
        <v>68.849999999999994</v>
      </c>
      <c r="M5" s="21">
        <v>66.97</v>
      </c>
    </row>
    <row r="6" spans="1:13" ht="30.75" thickBot="1" x14ac:dyDescent="0.3">
      <c r="A6" s="7" t="s">
        <v>10</v>
      </c>
      <c r="B6" s="3" t="s">
        <v>11</v>
      </c>
      <c r="C6" s="3">
        <v>1</v>
      </c>
      <c r="D6" s="3"/>
      <c r="E6" s="3"/>
      <c r="F6" s="3"/>
      <c r="G6" s="8"/>
      <c r="H6" s="11">
        <f t="shared" si="0"/>
        <v>1</v>
      </c>
      <c r="J6" s="16"/>
      <c r="K6" s="15"/>
      <c r="L6" s="15"/>
      <c r="M6" s="15"/>
    </row>
    <row r="7" spans="1:13" ht="30.75" thickBot="1" x14ac:dyDescent="0.3">
      <c r="A7" s="7" t="s">
        <v>12</v>
      </c>
      <c r="B7" s="3" t="s">
        <v>13</v>
      </c>
      <c r="C7" s="3">
        <v>1</v>
      </c>
      <c r="D7" s="3"/>
      <c r="E7" s="3"/>
      <c r="F7" s="3"/>
      <c r="G7" s="8"/>
      <c r="H7" s="11">
        <f t="shared" si="0"/>
        <v>1</v>
      </c>
      <c r="J7" s="17"/>
      <c r="K7" s="15"/>
      <c r="L7" s="15"/>
      <c r="M7" s="15"/>
    </row>
    <row r="8" spans="1:13" ht="30.75" thickBot="1" x14ac:dyDescent="0.3">
      <c r="A8" s="7" t="s">
        <v>14</v>
      </c>
      <c r="B8" s="3" t="s">
        <v>15</v>
      </c>
      <c r="C8" s="3"/>
      <c r="D8" s="3"/>
      <c r="E8" s="3"/>
      <c r="F8" s="3">
        <v>4</v>
      </c>
      <c r="G8" s="8"/>
      <c r="H8" s="11">
        <f t="shared" si="0"/>
        <v>4</v>
      </c>
      <c r="J8" s="14"/>
      <c r="K8" s="15"/>
      <c r="L8" s="15"/>
      <c r="M8" s="15"/>
    </row>
    <row r="9" spans="1:13" ht="15.75" thickBot="1" x14ac:dyDescent="0.3">
      <c r="A9" s="7" t="s">
        <v>16</v>
      </c>
      <c r="B9" s="3" t="s">
        <v>17</v>
      </c>
      <c r="C9" s="3"/>
      <c r="D9" s="3">
        <v>2</v>
      </c>
      <c r="E9" s="3"/>
      <c r="F9" s="3"/>
      <c r="G9" s="8"/>
      <c r="H9" s="11">
        <f t="shared" si="0"/>
        <v>2</v>
      </c>
      <c r="J9" s="14"/>
      <c r="K9" s="15"/>
      <c r="L9" s="15"/>
      <c r="M9" s="15"/>
    </row>
    <row r="10" spans="1:13" ht="30.75" thickBot="1" x14ac:dyDescent="0.3">
      <c r="A10" s="7" t="s">
        <v>18</v>
      </c>
      <c r="B10" s="3" t="s">
        <v>19</v>
      </c>
      <c r="C10" s="3">
        <v>1</v>
      </c>
      <c r="D10" s="3"/>
      <c r="E10" s="3"/>
      <c r="F10" s="3"/>
      <c r="G10" s="8"/>
      <c r="H10" s="11">
        <f t="shared" si="0"/>
        <v>1</v>
      </c>
    </row>
    <row r="11" spans="1:13" ht="15.75" thickBot="1" x14ac:dyDescent="0.3">
      <c r="A11" s="7" t="s">
        <v>20</v>
      </c>
      <c r="B11" s="3" t="s">
        <v>21</v>
      </c>
      <c r="C11" s="3"/>
      <c r="D11" s="3"/>
      <c r="E11" s="3"/>
      <c r="F11" s="3">
        <v>4</v>
      </c>
      <c r="G11" s="8"/>
      <c r="H11" s="11">
        <f t="shared" si="0"/>
        <v>4</v>
      </c>
    </row>
    <row r="12" spans="1:13" ht="30.75" thickBot="1" x14ac:dyDescent="0.3">
      <c r="A12" s="7" t="s">
        <v>22</v>
      </c>
      <c r="B12" s="3" t="s">
        <v>23</v>
      </c>
      <c r="C12" s="3">
        <v>1</v>
      </c>
      <c r="D12" s="3"/>
      <c r="E12" s="3"/>
      <c r="F12" s="3"/>
      <c r="G12" s="8"/>
      <c r="H12" s="11">
        <f t="shared" si="0"/>
        <v>1</v>
      </c>
    </row>
    <row r="13" spans="1:13" ht="15.75" thickBot="1" x14ac:dyDescent="0.3">
      <c r="A13" s="7" t="s">
        <v>24</v>
      </c>
      <c r="B13" s="3" t="s">
        <v>25</v>
      </c>
      <c r="C13" s="3">
        <v>1</v>
      </c>
      <c r="D13" s="3"/>
      <c r="E13" s="3"/>
      <c r="F13" s="3"/>
      <c r="G13" s="8"/>
      <c r="H13" s="11">
        <f t="shared" si="0"/>
        <v>1</v>
      </c>
    </row>
    <row r="14" spans="1:13" ht="15.75" thickBot="1" x14ac:dyDescent="0.3">
      <c r="A14" s="7" t="s">
        <v>26</v>
      </c>
      <c r="B14" s="3" t="s">
        <v>27</v>
      </c>
      <c r="C14" s="3"/>
      <c r="D14" s="3"/>
      <c r="E14" s="3"/>
      <c r="F14" s="3"/>
      <c r="G14" s="8">
        <v>5</v>
      </c>
      <c r="H14" s="11">
        <f t="shared" si="0"/>
        <v>5</v>
      </c>
    </row>
    <row r="15" spans="1:13" ht="30.75" thickBot="1" x14ac:dyDescent="0.3">
      <c r="A15" s="7" t="s">
        <v>28</v>
      </c>
      <c r="B15" s="3" t="s">
        <v>29</v>
      </c>
      <c r="C15" s="3">
        <v>1</v>
      </c>
      <c r="D15" s="3"/>
      <c r="E15" s="3"/>
      <c r="F15" s="3"/>
      <c r="G15" s="8"/>
      <c r="H15" s="11">
        <f t="shared" si="0"/>
        <v>1</v>
      </c>
    </row>
    <row r="16" spans="1:13" ht="15.75" thickBot="1" x14ac:dyDescent="0.3">
      <c r="A16" s="7" t="s">
        <v>30</v>
      </c>
      <c r="B16" s="3" t="s">
        <v>31</v>
      </c>
      <c r="C16" s="3">
        <v>1</v>
      </c>
      <c r="D16" s="3"/>
      <c r="E16" s="3"/>
      <c r="F16" s="3"/>
      <c r="G16" s="8"/>
      <c r="H16" s="11">
        <f t="shared" si="0"/>
        <v>1</v>
      </c>
    </row>
    <row r="17" spans="1:8" ht="15.75" thickBot="1" x14ac:dyDescent="0.3">
      <c r="A17" s="7" t="s">
        <v>32</v>
      </c>
      <c r="B17" s="3" t="s">
        <v>33</v>
      </c>
      <c r="C17" s="3">
        <v>1</v>
      </c>
      <c r="D17" s="3"/>
      <c r="E17" s="3"/>
      <c r="F17" s="3"/>
      <c r="G17" s="8"/>
      <c r="H17" s="11">
        <f t="shared" si="0"/>
        <v>1</v>
      </c>
    </row>
    <row r="18" spans="1:8" ht="15.75" thickBot="1" x14ac:dyDescent="0.3">
      <c r="A18" s="7" t="s">
        <v>34</v>
      </c>
      <c r="B18" s="3" t="s">
        <v>35</v>
      </c>
      <c r="C18" s="3"/>
      <c r="D18" s="3">
        <v>2</v>
      </c>
      <c r="E18" s="3"/>
      <c r="F18" s="3"/>
      <c r="G18" s="8"/>
      <c r="H18" s="11">
        <f t="shared" si="0"/>
        <v>2</v>
      </c>
    </row>
    <row r="19" spans="1:8" ht="30.75" thickBot="1" x14ac:dyDescent="0.3">
      <c r="A19" s="7" t="s">
        <v>36</v>
      </c>
      <c r="B19" s="3" t="s">
        <v>37</v>
      </c>
      <c r="C19" s="3"/>
      <c r="D19" s="3">
        <v>2</v>
      </c>
      <c r="E19" s="3"/>
      <c r="F19" s="3"/>
      <c r="G19" s="8"/>
      <c r="H19" s="11">
        <f t="shared" si="0"/>
        <v>2</v>
      </c>
    </row>
    <row r="20" spans="1:8" ht="15.75" thickBot="1" x14ac:dyDescent="0.3">
      <c r="A20" s="7" t="s">
        <v>38</v>
      </c>
      <c r="B20" s="3" t="s">
        <v>39</v>
      </c>
      <c r="C20" s="3"/>
      <c r="D20" s="3">
        <v>2</v>
      </c>
      <c r="E20" s="3"/>
      <c r="F20" s="3"/>
      <c r="G20" s="8"/>
      <c r="H20" s="11">
        <f t="shared" si="0"/>
        <v>2</v>
      </c>
    </row>
    <row r="21" spans="1:8" ht="30.75" thickBot="1" x14ac:dyDescent="0.3">
      <c r="A21" s="7" t="s">
        <v>40</v>
      </c>
      <c r="B21" s="3" t="s">
        <v>41</v>
      </c>
      <c r="C21" s="3"/>
      <c r="D21" s="3">
        <v>2</v>
      </c>
      <c r="E21" s="3"/>
      <c r="F21" s="3"/>
      <c r="G21" s="8"/>
      <c r="H21" s="11">
        <f t="shared" si="0"/>
        <v>2</v>
      </c>
    </row>
    <row r="22" spans="1:8" ht="30.75" thickBot="1" x14ac:dyDescent="0.3">
      <c r="A22" s="7" t="s">
        <v>42</v>
      </c>
      <c r="B22" s="3" t="s">
        <v>43</v>
      </c>
      <c r="C22" s="3"/>
      <c r="D22" s="3"/>
      <c r="E22" s="3"/>
      <c r="F22" s="3">
        <v>4</v>
      </c>
      <c r="G22" s="8"/>
      <c r="H22" s="11">
        <f t="shared" si="0"/>
        <v>4</v>
      </c>
    </row>
    <row r="23" spans="1:8" ht="30.75" thickBot="1" x14ac:dyDescent="0.3">
      <c r="A23" s="7" t="s">
        <v>44</v>
      </c>
      <c r="B23" s="3" t="s">
        <v>45</v>
      </c>
      <c r="C23" s="3"/>
      <c r="D23" s="3"/>
      <c r="E23" s="3"/>
      <c r="F23" s="3">
        <v>4</v>
      </c>
      <c r="G23" s="8"/>
      <c r="H23" s="11">
        <f t="shared" si="0"/>
        <v>4</v>
      </c>
    </row>
    <row r="24" spans="1:8" ht="30.75" thickBot="1" x14ac:dyDescent="0.3">
      <c r="A24" s="7" t="s">
        <v>46</v>
      </c>
      <c r="B24" s="3" t="s">
        <v>47</v>
      </c>
      <c r="C24" s="3"/>
      <c r="D24" s="3"/>
      <c r="E24" s="3"/>
      <c r="F24" s="3">
        <v>4</v>
      </c>
      <c r="G24" s="8"/>
      <c r="H24" s="11">
        <f t="shared" si="0"/>
        <v>4</v>
      </c>
    </row>
    <row r="25" spans="1:8" ht="29.25" thickBot="1" x14ac:dyDescent="0.3">
      <c r="A25" s="9" t="s">
        <v>48</v>
      </c>
      <c r="B25" s="1" t="s">
        <v>49</v>
      </c>
      <c r="C25" s="1"/>
      <c r="D25" s="1"/>
      <c r="E25" s="1"/>
      <c r="F25" s="1">
        <v>4</v>
      </c>
      <c r="G25" s="2"/>
      <c r="H25" s="11">
        <f t="shared" si="0"/>
        <v>4</v>
      </c>
    </row>
  </sheetData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Уровень агрессии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Мякишева Ивановна</dc:creator>
  <cp:lastModifiedBy>Наталья Мякишева Ивановна</cp:lastModifiedBy>
  <dcterms:created xsi:type="dcterms:W3CDTF">2015-06-05T18:19:34Z</dcterms:created>
  <dcterms:modified xsi:type="dcterms:W3CDTF">2024-09-27T09:12:38Z</dcterms:modified>
</cp:coreProperties>
</file>